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 activeTab="2"/>
  </bookViews>
  <sheets>
    <sheet name="MATRIZ (3)" sheetId="7" r:id="rId1"/>
    <sheet name="MATRIZ (4)" sheetId="8" r:id="rId2"/>
    <sheet name="MATRIZ (5)" sheetId="9" r:id="rId3"/>
  </sheets>
  <definedNames>
    <definedName name="_xlnm.Print_Area" localSheetId="0">'MATRIZ (3)'!$A$1:$M$19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9" i="9" l="1"/>
  <c r="I19" i="9"/>
  <c r="J19" i="9"/>
  <c r="K19" i="9"/>
  <c r="L19" i="9"/>
  <c r="M19" i="9"/>
  <c r="P19" i="9"/>
  <c r="O19" i="9"/>
  <c r="N19" i="9"/>
  <c r="Q19" i="8"/>
  <c r="P19" i="8"/>
  <c r="O19" i="8"/>
  <c r="N19" i="8"/>
  <c r="M19" i="8"/>
  <c r="L19" i="8"/>
  <c r="K19" i="8"/>
  <c r="J19" i="8"/>
  <c r="I19" i="8"/>
  <c r="H19" i="8"/>
  <c r="M19" i="7"/>
  <c r="L19" i="7"/>
  <c r="K19" i="7"/>
  <c r="J19" i="7"/>
  <c r="I19" i="7"/>
  <c r="H19" i="7"/>
</calcChain>
</file>

<file path=xl/sharedStrings.xml><?xml version="1.0" encoding="utf-8"?>
<sst xmlns="http://schemas.openxmlformats.org/spreadsheetml/2006/main" count="204" uniqueCount="77">
  <si>
    <t>DRM:  ___________</t>
  </si>
  <si>
    <t>MATRIZ DE DISTRIBUCIÓN</t>
  </si>
  <si>
    <t>Anexo M-7B</t>
  </si>
  <si>
    <t>RFC</t>
  </si>
  <si>
    <t>NOMBRE</t>
  </si>
  <si>
    <t xml:space="preserve">CARGO </t>
  </si>
  <si>
    <t>NOMBRE DE LA UNIDAD</t>
  </si>
  <si>
    <t>DOMICILIO DE LA UNIDAD Y TELÉFONO</t>
  </si>
  <si>
    <t>Totales</t>
  </si>
  <si>
    <t>LACJ7211145R3</t>
  </si>
  <si>
    <t>JUAN MANUEL LARA CARRANCO</t>
  </si>
  <si>
    <t>RESPONSABLE DE ALMACEN</t>
  </si>
  <si>
    <t>JURISDICCION SANITARIA I</t>
  </si>
  <si>
    <t>Pardo 5, Colonia Centro, CP. 36000 ,  Guanajuato, Gto.</t>
  </si>
  <si>
    <t>MEHC701123EQ2</t>
  </si>
  <si>
    <t>CLAUDIA MEDELLIN HERNANDEZ</t>
  </si>
  <si>
    <t>JURISDICCION SANITARIA II</t>
  </si>
  <si>
    <t>CALLE ARCOIRIS S/N FRACC. LA LEONA, 415 15 47853</t>
  </si>
  <si>
    <t>MOSD731118LE2</t>
  </si>
  <si>
    <t>DAVID MONTERO SIERRA</t>
  </si>
  <si>
    <t>JURISDICCION SANITARIA III</t>
  </si>
  <si>
    <t>VIsta No. 94  Col. Santa Anita  C.P. 38020, Celaya, Gto. 461 209 14 70</t>
  </si>
  <si>
    <t>GAPL650505ED9</t>
  </si>
  <si>
    <t>MARIA LOURDES GARCIA PEREA</t>
  </si>
  <si>
    <t>JURISDICCION SANITARIA IV</t>
  </si>
  <si>
    <t>Avenida  San Nicolas de San Luis esquina Montañez n° 20 fracc. San Andres colonia  las Malayas c.p.3867 TEL 4171728537 EXT 5</t>
  </si>
  <si>
    <t>ALPHA YURIRIA ROBLES PEÑA</t>
  </si>
  <si>
    <t>JURISDICCION SANITARIA V</t>
  </si>
  <si>
    <t>OBREGON#501, COLONIA CENTRO, SALAMANCA Tel. 4646480001 EXT 201</t>
  </si>
  <si>
    <t>GACC860731PB8</t>
  </si>
  <si>
    <t>Lic. Carlos Ignacio Galván Corrales</t>
  </si>
  <si>
    <t>JURISDICCION SANITARIA VI</t>
  </si>
  <si>
    <t xml:space="preserve">Plazuela Juárez S/N colonia Juárez, Irapuato, Gto. 462 62 7 92 82 </t>
  </si>
  <si>
    <t>MASC821202G12</t>
  </si>
  <si>
    <t>CRISTIAN JOSSEPE MARES SERRATO</t>
  </si>
  <si>
    <t>JURISDICCION SANITARIA VII</t>
  </si>
  <si>
    <t>Calle Río Lerma #910 Col. Prados Verdes   C.P. 37480, León, Gto.</t>
  </si>
  <si>
    <t>SAGD8306169Z4</t>
  </si>
  <si>
    <t>DAVID ULISES SANCHEZ GOMEZ</t>
  </si>
  <si>
    <t>CENTRO DE GOBIERNO DE LEON, BLVD DELTA  201, FRACC. SAN TA JULIA  CP 37530</t>
  </si>
  <si>
    <t>ROPA720205F39</t>
  </si>
  <si>
    <t>GTSSA000100</t>
  </si>
  <si>
    <t>GTSSA005461</t>
  </si>
  <si>
    <t>GTSSA016493</t>
  </si>
  <si>
    <t>GTSSA016505</t>
  </si>
  <si>
    <t>GTSSA0165010</t>
  </si>
  <si>
    <t>GTSSA016534</t>
  </si>
  <si>
    <t>GTSSA005654</t>
  </si>
  <si>
    <t>GTSSA05473</t>
  </si>
  <si>
    <t>CLUES</t>
  </si>
  <si>
    <t xml:space="preserve"> Fresas Fresas de triple borde cortantes. Diámetro: 2.0 mm corta (FRESA DE DIAMANTE DE FLAMA).    060.431.0789</t>
  </si>
  <si>
    <t>Fresas Fresas de triple borde cortantes. Diámetro: 2.0 mm corta ( FRESA DE LLANTA DE COCHE DIAMANTE).   060.431.0789</t>
  </si>
  <si>
    <t xml:space="preserve"> Fresas Fresas de triple borde cortantes. Diámetro: 2.0 mm corta (FRESA DE BOLA DE CARBURO CHICA).   060.431.0789</t>
  </si>
  <si>
    <t xml:space="preserve"> Fresas Fresas de triple borde cortantes. Diámetro: 2.0 mm corta (FRESA DE CARBURO No. 2).   060.431.0789</t>
  </si>
  <si>
    <t xml:space="preserve"> Fresas Fresas de triple borde cortantes. Diámetro: 2.0 mm corta (FRESAS DE CARBURO FORMA BOLA #4).   060.431.0789</t>
  </si>
  <si>
    <t>Fresas Fresas de triple borde cortantes. Diámetro: 2.0 mm corta ( FRESAS DE CARBURO FORMA BOLA #6).   060.431.0789</t>
  </si>
  <si>
    <t xml:space="preserve"> Fresas Fresas de triple borde cortantes. Diámetro: 2.0 mm corta (FRESA DE DIAMANTE PERA MEDIANA).   060.431.0789</t>
  </si>
  <si>
    <t>Fresas Fresas de triple borde cortantes. Diámetro: 2.0 mm corta ( FRESAS DE CARBURO FORMA DE PERA NO. 331).    060.431.0789</t>
  </si>
  <si>
    <t>Fresas Fresas de triple borde cortantes. Diámetro: 2.0 mm corta (FRESAS DE CARBURO FORMA DE PERA NO. 332).   060.431.0789</t>
  </si>
  <si>
    <t xml:space="preserve"> Fresas Fresas de triple borde cortantes. Diámetro: 2.0 mm corta (FRESA DE DIAMANTE CILINDRICA CHICA).   060.431.0789</t>
  </si>
  <si>
    <t xml:space="preserve"> Fresas Fresas de triple borde cortantes. Diámetro: 2.0 mm corta (FRESA DE DIAMANTE TRONCO CONICA MEDIANA).   060.431.0789</t>
  </si>
  <si>
    <t xml:space="preserve"> Fresas Fresas de triple borde cortantes. Diámetro: 2.0 mm corta (FRESA DE DIAMANTE PUNTA DE LAPIZ).   060.431.0789</t>
  </si>
  <si>
    <t xml:space="preserve"> Fresas Fresas de triple borde cortantes. Diámetro: 2.0 mm corta (FRESA DE DIAMANTE DE BOLA CHICA ALTA VELOCIDAD).   060.431.0789</t>
  </si>
  <si>
    <t xml:space="preserve"> Fresas Fresas de triple borde cortantes. Diámetro: 2.0 mm corta (FRESA DE DIAMANTE DE BOLA MEDIA ALTA VELOCIDAD).   060.431.0789</t>
  </si>
  <si>
    <t xml:space="preserve"> Fresas Fresas de triple borde cortantes. Diámetro: 2.0 mm corta (FRESA DE DIAMANTE FORMA DE CONO INVERTIDO NO. 34).   060.431.0789</t>
  </si>
  <si>
    <t xml:space="preserve"> Fresas Fresas de triple borde cortantes. Diámetro: 2.0 mm corta (FRESA QUIRURGICA PARA ALTA VELOCIDAD).   060.431.0789</t>
  </si>
  <si>
    <t xml:space="preserve">Agujas . Dentales. Tipo: carpule. Desechables. Longitud: 20-25 mm. Calibre: 30 G. Tamaño: Corta.  Envase con 100 piezas.           060.040.8041   </t>
  </si>
  <si>
    <t>Adhesivo. Adhesivo dental para resinas directas autopolimerizable o fotopolimerizable. Frasco de 6 g.          060.031.0056</t>
  </si>
  <si>
    <t>Espátula para resina, de plástico, con doble punta de trabajo. 537.370.0128</t>
  </si>
  <si>
    <t xml:space="preserve">Fluoruro de Sodio. Barniz de Fluoruro de Sodio al 5%, en una concentración de  22600  ppm,  autopolimerizable,  en  un  vehículo  de resina modificado. Tubo 10 ml.   060.066.1086       </t>
  </si>
  <si>
    <t>Cementos. Ionómero de vidrio restaurativo tipo II. Para Tratamiento Restaurativo Atraumático (TRA).   060.182.1440</t>
  </si>
  <si>
    <t>Selladores. De fisuras y fosetas. Envase con 3 ml de bond base. Envase con 3 ml de sellador de fisuras. 2 envases con 3 ml cada uno con bond catalizador. Jeringa con 2 ml de gel grabador. 2 portapinceles. 10 cánulas. 1 block de mezcla. 5 pozos de mezcla. 3 presentacion: Estuche.         060.815.0058</t>
  </si>
  <si>
    <t>Eyectores. Para saliva, de plástico, desechable. 060.910.0011</t>
  </si>
  <si>
    <t xml:space="preserve">Arco.  Arco Young, porta dique de hule. Fabricado en acero quirurgico       537.079.0015   </t>
  </si>
  <si>
    <t>Resina. Fotopolimerizable para restauración de dientes anteriores y posteriores. Jeringa 4g.  Las instituciones podrán elegir las variantes de color y composición.060.791.0114</t>
  </si>
  <si>
    <t xml:space="preserve">ANEXO I-C
LICITACIÓN PÚBLICA NACIONAL PRESENCIAL
NO. 40051001-032-23 (CAGEG-032/2023)
ADQUISICIÓN DE PRODUCTOS QUÍMICOS BÁSICOS, MEDICINAS, PRODUCTOS FARMACÉUTICOS, MATERIALES, ACCESORIOS, SUMINISTROS MÉDICOS Y DE LABORATORIO
</t>
  </si>
  <si>
    <t>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</si>
</sst>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8"/>
      <color rgb="FF222222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0" fillId="0" borderId="1" xfId="0" applyBorder="1"/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workbookViewId="0">
      <selection sqref="A1:XFD1"/>
    </sheetView>
  </sheetViews>
  <sheetFormatPr baseColWidth="10" defaultRowHeight="15" x14ac:dyDescent="0.25"/>
  <cols>
    <col min="1" max="1" width="8.7109375" style="22" customWidth="1"/>
    <col min="2" max="2" width="12" customWidth="1"/>
    <col min="3" max="3" width="11.28515625" customWidth="1"/>
    <col min="4" max="4" width="10.140625" customWidth="1"/>
    <col min="5" max="5" width="10.85546875" customWidth="1"/>
    <col min="6" max="6" width="9.28515625" customWidth="1"/>
    <col min="7" max="7" width="21.7109375" customWidth="1"/>
    <col min="8" max="8" width="12.5703125" customWidth="1"/>
    <col min="9" max="9" width="14" customWidth="1"/>
    <col min="10" max="10" width="12.5703125" customWidth="1"/>
    <col min="11" max="11" width="19.42578125" customWidth="1"/>
    <col min="12" max="12" width="26.7109375" customWidth="1"/>
    <col min="13" max="13" width="12.5703125" customWidth="1"/>
  </cols>
  <sheetData>
    <row r="1" spans="1:13" ht="52.5" customHeight="1" x14ac:dyDescent="0.3">
      <c r="A1" s="24" t="s">
        <v>75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C2" s="26"/>
      <c r="D2" s="26"/>
      <c r="E2" s="26"/>
      <c r="F2" s="26"/>
      <c r="G2" s="26"/>
      <c r="H2" s="26"/>
      <c r="I2" s="12"/>
      <c r="J2" s="12"/>
      <c r="K2" s="12"/>
      <c r="L2" s="12"/>
      <c r="M2" s="12"/>
    </row>
    <row r="3" spans="1:13" x14ac:dyDescent="0.25">
      <c r="C3" s="26"/>
      <c r="D3" s="26"/>
      <c r="E3" s="26"/>
      <c r="F3" s="26"/>
      <c r="G3" s="26"/>
      <c r="H3" s="26"/>
      <c r="I3" s="12"/>
      <c r="J3" s="12"/>
      <c r="K3" s="12"/>
      <c r="L3" s="12"/>
      <c r="M3" s="12"/>
    </row>
    <row r="4" spans="1:13" ht="15" customHeight="1" x14ac:dyDescent="0.25">
      <c r="H4" s="25" t="s">
        <v>66</v>
      </c>
      <c r="I4" s="25" t="s">
        <v>69</v>
      </c>
      <c r="J4" s="25" t="s">
        <v>70</v>
      </c>
      <c r="K4" s="25" t="s">
        <v>74</v>
      </c>
      <c r="L4" s="25" t="s">
        <v>71</v>
      </c>
      <c r="M4" s="25" t="s">
        <v>67</v>
      </c>
    </row>
    <row r="5" spans="1:13" ht="18.75" customHeight="1" x14ac:dyDescent="0.3">
      <c r="C5" s="28" t="s">
        <v>1</v>
      </c>
      <c r="D5" s="28"/>
      <c r="E5" s="28"/>
      <c r="F5" s="28"/>
      <c r="G5" s="28"/>
      <c r="H5" s="25"/>
      <c r="I5" s="25"/>
      <c r="J5" s="25"/>
      <c r="K5" s="25"/>
      <c r="L5" s="25"/>
      <c r="M5" s="25"/>
    </row>
    <row r="6" spans="1:13" ht="15" customHeight="1" x14ac:dyDescent="0.25">
      <c r="C6" s="29"/>
      <c r="D6" s="29"/>
      <c r="E6" s="29"/>
      <c r="F6" s="29"/>
      <c r="G6" s="29"/>
      <c r="H6" s="25"/>
      <c r="I6" s="25"/>
      <c r="J6" s="25"/>
      <c r="K6" s="25"/>
      <c r="L6" s="25"/>
      <c r="M6" s="25"/>
    </row>
    <row r="7" spans="1:13" ht="15" customHeight="1" x14ac:dyDescent="0.25">
      <c r="H7" s="25"/>
      <c r="I7" s="25"/>
      <c r="J7" s="25"/>
      <c r="K7" s="25"/>
      <c r="L7" s="25"/>
      <c r="M7" s="25"/>
    </row>
    <row r="8" spans="1:13" ht="26.25" customHeight="1" x14ac:dyDescent="0.35">
      <c r="B8" s="1"/>
      <c r="C8" s="2" t="s">
        <v>0</v>
      </c>
      <c r="H8" s="25"/>
      <c r="I8" s="25"/>
      <c r="J8" s="25"/>
      <c r="K8" s="25"/>
      <c r="L8" s="25"/>
      <c r="M8" s="25"/>
    </row>
    <row r="9" spans="1:13" ht="24" customHeight="1" x14ac:dyDescent="0.25">
      <c r="A9" s="5" t="s">
        <v>76</v>
      </c>
      <c r="B9" s="19" t="s">
        <v>3</v>
      </c>
      <c r="C9" s="19" t="s">
        <v>4</v>
      </c>
      <c r="D9" s="19" t="s">
        <v>5</v>
      </c>
      <c r="E9" s="19" t="s">
        <v>49</v>
      </c>
      <c r="F9" s="20" t="s">
        <v>6</v>
      </c>
      <c r="G9" s="21" t="s">
        <v>7</v>
      </c>
      <c r="H9" s="25"/>
      <c r="I9" s="25"/>
      <c r="J9" s="25"/>
      <c r="K9" s="25"/>
      <c r="L9" s="25"/>
      <c r="M9" s="25"/>
    </row>
    <row r="10" spans="1:13" ht="49.5" customHeight="1" x14ac:dyDescent="0.25">
      <c r="A10" s="23">
        <v>1</v>
      </c>
      <c r="B10" s="13" t="s">
        <v>9</v>
      </c>
      <c r="C10" s="14" t="s">
        <v>10</v>
      </c>
      <c r="D10" s="14" t="s">
        <v>11</v>
      </c>
      <c r="E10" s="14" t="s">
        <v>43</v>
      </c>
      <c r="F10" s="14" t="s">
        <v>12</v>
      </c>
      <c r="G10" s="14" t="s">
        <v>13</v>
      </c>
      <c r="H10" s="9">
        <v>153</v>
      </c>
      <c r="I10" s="9">
        <v>151</v>
      </c>
      <c r="J10" s="9">
        <v>60</v>
      </c>
      <c r="K10" s="9">
        <v>198</v>
      </c>
      <c r="L10" s="9">
        <v>113</v>
      </c>
      <c r="M10" s="9">
        <v>76</v>
      </c>
    </row>
    <row r="11" spans="1:13" ht="49.5" customHeight="1" x14ac:dyDescent="0.25">
      <c r="A11" s="23">
        <v>2</v>
      </c>
      <c r="B11" s="15" t="s">
        <v>14</v>
      </c>
      <c r="C11" s="16" t="s">
        <v>15</v>
      </c>
      <c r="D11" s="14" t="s">
        <v>11</v>
      </c>
      <c r="E11" s="14" t="s">
        <v>44</v>
      </c>
      <c r="F11" s="14" t="s">
        <v>16</v>
      </c>
      <c r="G11" s="14" t="s">
        <v>17</v>
      </c>
      <c r="H11" s="9">
        <v>76</v>
      </c>
      <c r="I11" s="9">
        <v>59</v>
      </c>
      <c r="J11" s="9">
        <v>59</v>
      </c>
      <c r="K11" s="9">
        <v>115</v>
      </c>
      <c r="L11" s="9">
        <v>72</v>
      </c>
      <c r="M11" s="9">
        <v>39</v>
      </c>
    </row>
    <row r="12" spans="1:13" ht="49.5" customHeight="1" x14ac:dyDescent="0.25">
      <c r="A12" s="23">
        <v>3</v>
      </c>
      <c r="B12" s="15" t="s">
        <v>18</v>
      </c>
      <c r="C12" s="14" t="s">
        <v>19</v>
      </c>
      <c r="D12" s="14" t="s">
        <v>11</v>
      </c>
      <c r="E12" s="14" t="s">
        <v>45</v>
      </c>
      <c r="F12" s="14" t="s">
        <v>20</v>
      </c>
      <c r="G12" s="14" t="s">
        <v>21</v>
      </c>
      <c r="H12" s="9">
        <v>130</v>
      </c>
      <c r="I12" s="9">
        <v>265</v>
      </c>
      <c r="J12" s="9">
        <v>132</v>
      </c>
      <c r="K12" s="9">
        <v>255</v>
      </c>
      <c r="L12" s="9">
        <v>194</v>
      </c>
      <c r="M12" s="9">
        <v>118</v>
      </c>
    </row>
    <row r="13" spans="1:13" ht="58.5" customHeight="1" x14ac:dyDescent="0.25">
      <c r="A13" s="23">
        <v>4</v>
      </c>
      <c r="B13" s="15" t="s">
        <v>22</v>
      </c>
      <c r="C13" s="14" t="s">
        <v>23</v>
      </c>
      <c r="D13" s="14" t="s">
        <v>11</v>
      </c>
      <c r="E13" s="14" t="s">
        <v>41</v>
      </c>
      <c r="F13" s="14" t="s">
        <v>24</v>
      </c>
      <c r="G13" s="14" t="s">
        <v>25</v>
      </c>
      <c r="H13" s="9">
        <v>81</v>
      </c>
      <c r="I13" s="9">
        <v>298</v>
      </c>
      <c r="J13" s="9">
        <v>100</v>
      </c>
      <c r="K13" s="9">
        <v>172</v>
      </c>
      <c r="L13" s="9">
        <v>116</v>
      </c>
      <c r="M13" s="9">
        <v>82</v>
      </c>
    </row>
    <row r="14" spans="1:13" ht="49.5" customHeight="1" x14ac:dyDescent="0.25">
      <c r="A14" s="23">
        <v>5</v>
      </c>
      <c r="B14" s="15" t="s">
        <v>40</v>
      </c>
      <c r="C14" s="14" t="s">
        <v>26</v>
      </c>
      <c r="D14" s="14" t="s">
        <v>11</v>
      </c>
      <c r="E14" s="14" t="s">
        <v>46</v>
      </c>
      <c r="F14" s="14" t="s">
        <v>27</v>
      </c>
      <c r="G14" s="14" t="s">
        <v>28</v>
      </c>
      <c r="H14" s="9">
        <v>148</v>
      </c>
      <c r="I14" s="9">
        <v>126</v>
      </c>
      <c r="J14" s="9">
        <v>85</v>
      </c>
      <c r="K14" s="9">
        <v>151</v>
      </c>
      <c r="L14" s="9">
        <v>115</v>
      </c>
      <c r="M14" s="9">
        <v>94</v>
      </c>
    </row>
    <row r="15" spans="1:13" ht="49.5" customHeight="1" x14ac:dyDescent="0.25">
      <c r="A15" s="23">
        <v>6</v>
      </c>
      <c r="B15" s="17" t="s">
        <v>29</v>
      </c>
      <c r="C15" s="18" t="s">
        <v>30</v>
      </c>
      <c r="D15" s="14" t="s">
        <v>11</v>
      </c>
      <c r="E15" s="14" t="s">
        <v>47</v>
      </c>
      <c r="F15" s="14" t="s">
        <v>31</v>
      </c>
      <c r="G15" s="14" t="s">
        <v>32</v>
      </c>
      <c r="H15" s="9">
        <v>558</v>
      </c>
      <c r="I15" s="9">
        <v>396</v>
      </c>
      <c r="J15" s="9">
        <v>147</v>
      </c>
      <c r="K15" s="9">
        <v>454</v>
      </c>
      <c r="L15" s="9">
        <v>600</v>
      </c>
      <c r="M15" s="9">
        <v>225</v>
      </c>
    </row>
    <row r="16" spans="1:13" ht="49.5" customHeight="1" x14ac:dyDescent="0.25">
      <c r="A16" s="23">
        <v>7</v>
      </c>
      <c r="B16" s="15" t="s">
        <v>33</v>
      </c>
      <c r="C16" s="14" t="s">
        <v>34</v>
      </c>
      <c r="D16" s="14" t="s">
        <v>11</v>
      </c>
      <c r="E16" s="14" t="s">
        <v>48</v>
      </c>
      <c r="F16" s="14" t="s">
        <v>35</v>
      </c>
      <c r="G16" s="14" t="s">
        <v>36</v>
      </c>
      <c r="H16" s="9">
        <v>443</v>
      </c>
      <c r="I16" s="9">
        <v>856</v>
      </c>
      <c r="J16" s="9">
        <v>135</v>
      </c>
      <c r="K16" s="9">
        <v>378</v>
      </c>
      <c r="L16" s="9">
        <v>348</v>
      </c>
      <c r="M16" s="9">
        <v>191</v>
      </c>
    </row>
    <row r="17" spans="1:13" ht="49.5" customHeight="1" x14ac:dyDescent="0.25">
      <c r="A17" s="23">
        <v>8</v>
      </c>
      <c r="B17" s="15" t="s">
        <v>37</v>
      </c>
      <c r="C17" s="14" t="s">
        <v>38</v>
      </c>
      <c r="D17" s="14" t="s">
        <v>11</v>
      </c>
      <c r="E17" s="14" t="s">
        <v>42</v>
      </c>
      <c r="F17" s="14" t="s">
        <v>35</v>
      </c>
      <c r="G17" s="14" t="s">
        <v>39</v>
      </c>
      <c r="H17" s="9">
        <v>36</v>
      </c>
      <c r="I17" s="9">
        <v>158</v>
      </c>
      <c r="J17" s="9">
        <v>67</v>
      </c>
      <c r="K17" s="9">
        <v>110</v>
      </c>
      <c r="L17" s="9">
        <v>124</v>
      </c>
      <c r="M17" s="9">
        <v>93</v>
      </c>
    </row>
    <row r="18" spans="1:13" x14ac:dyDescent="0.25">
      <c r="A18" s="9"/>
      <c r="B18" s="3"/>
      <c r="C18" s="4"/>
      <c r="D18" s="4"/>
      <c r="E18" s="4"/>
      <c r="F18" s="4"/>
      <c r="G18" s="4"/>
      <c r="H18" s="9"/>
      <c r="I18" s="9"/>
      <c r="J18" s="9"/>
      <c r="K18" s="9"/>
      <c r="L18" s="9"/>
      <c r="M18" s="9"/>
    </row>
    <row r="19" spans="1:13" x14ac:dyDescent="0.25">
      <c r="A19" s="9"/>
      <c r="B19" s="27" t="s">
        <v>8</v>
      </c>
      <c r="C19" s="27"/>
      <c r="D19" s="27"/>
      <c r="E19" s="27"/>
      <c r="F19" s="27"/>
      <c r="G19" s="27"/>
      <c r="H19" s="10">
        <f t="shared" ref="H19:M19" si="0">SUM(H10:H18)</f>
        <v>1625</v>
      </c>
      <c r="I19" s="10">
        <f t="shared" si="0"/>
        <v>2309</v>
      </c>
      <c r="J19" s="10">
        <f t="shared" si="0"/>
        <v>785</v>
      </c>
      <c r="K19" s="10">
        <f t="shared" si="0"/>
        <v>1833</v>
      </c>
      <c r="L19" s="10">
        <f t="shared" si="0"/>
        <v>1682</v>
      </c>
      <c r="M19" s="10">
        <f t="shared" si="0"/>
        <v>918</v>
      </c>
    </row>
    <row r="20" spans="1:13" ht="42" customHeight="1" x14ac:dyDescent="0.25"/>
  </sheetData>
  <mergeCells count="12">
    <mergeCell ref="B19:G19"/>
    <mergeCell ref="C5:G5"/>
    <mergeCell ref="C6:G6"/>
    <mergeCell ref="A1:M1"/>
    <mergeCell ref="K4:K9"/>
    <mergeCell ref="L4:L9"/>
    <mergeCell ref="M4:M9"/>
    <mergeCell ref="C2:H2"/>
    <mergeCell ref="C3:H3"/>
    <mergeCell ref="H4:H9"/>
    <mergeCell ref="I4:I9"/>
    <mergeCell ref="J4:J9"/>
  </mergeCells>
  <pageMargins left="0.7" right="0.7" top="0.75" bottom="0.75" header="0.3" footer="0.3"/>
  <pageSetup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workbookViewId="0">
      <selection sqref="A1:M1"/>
    </sheetView>
  </sheetViews>
  <sheetFormatPr baseColWidth="10" defaultRowHeight="15" x14ac:dyDescent="0.25"/>
  <cols>
    <col min="1" max="1" width="13.28515625" customWidth="1"/>
    <col min="2" max="2" width="12" customWidth="1"/>
    <col min="3" max="3" width="11.28515625" customWidth="1"/>
    <col min="4" max="4" width="10.140625" customWidth="1"/>
    <col min="5" max="5" width="10.85546875" customWidth="1"/>
    <col min="6" max="6" width="10.42578125" customWidth="1"/>
    <col min="7" max="7" width="21.7109375" customWidth="1"/>
    <col min="8" max="17" width="12.5703125" customWidth="1"/>
  </cols>
  <sheetData>
    <row r="1" spans="1:17" ht="52.5" customHeight="1" x14ac:dyDescent="0.3">
      <c r="A1" s="24" t="s">
        <v>75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7" x14ac:dyDescent="0.25">
      <c r="C2" s="26"/>
      <c r="D2" s="26"/>
      <c r="E2" s="26"/>
      <c r="F2" s="26"/>
      <c r="G2" s="26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x14ac:dyDescent="0.25">
      <c r="C3" s="26"/>
      <c r="D3" s="26"/>
      <c r="E3" s="26"/>
      <c r="F3" s="26"/>
      <c r="G3" s="26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15" customHeight="1" x14ac:dyDescent="0.25">
      <c r="H4" s="25" t="s">
        <v>50</v>
      </c>
      <c r="I4" s="25" t="s">
        <v>51</v>
      </c>
      <c r="J4" s="25" t="s">
        <v>52</v>
      </c>
      <c r="K4" s="25" t="s">
        <v>53</v>
      </c>
      <c r="L4" s="25" t="s">
        <v>54</v>
      </c>
      <c r="M4" s="25" t="s">
        <v>55</v>
      </c>
      <c r="N4" s="25" t="s">
        <v>56</v>
      </c>
      <c r="O4" s="25" t="s">
        <v>57</v>
      </c>
      <c r="P4" s="25" t="s">
        <v>58</v>
      </c>
      <c r="Q4" s="25" t="s">
        <v>59</v>
      </c>
    </row>
    <row r="5" spans="1:17" ht="18.75" customHeight="1" x14ac:dyDescent="0.3">
      <c r="C5" s="28" t="s">
        <v>1</v>
      </c>
      <c r="D5" s="28"/>
      <c r="E5" s="28"/>
      <c r="F5" s="28"/>
      <c r="G5" s="28"/>
      <c r="H5" s="25"/>
      <c r="I5" s="25"/>
      <c r="J5" s="25"/>
      <c r="K5" s="25"/>
      <c r="L5" s="25"/>
      <c r="M5" s="25"/>
      <c r="N5" s="25"/>
      <c r="O5" s="25"/>
      <c r="P5" s="25"/>
      <c r="Q5" s="25"/>
    </row>
    <row r="6" spans="1:17" ht="15" customHeight="1" x14ac:dyDescent="0.25">
      <c r="C6" s="29" t="s">
        <v>2</v>
      </c>
      <c r="D6" s="29"/>
      <c r="E6" s="29"/>
      <c r="F6" s="29"/>
      <c r="G6" s="29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1:17" ht="15" customHeight="1" x14ac:dyDescent="0.25">
      <c r="H7" s="25"/>
      <c r="I7" s="25"/>
      <c r="J7" s="25"/>
      <c r="K7" s="25"/>
      <c r="L7" s="25"/>
      <c r="M7" s="25"/>
      <c r="N7" s="25"/>
      <c r="O7" s="25"/>
      <c r="P7" s="25"/>
      <c r="Q7" s="25"/>
    </row>
    <row r="8" spans="1:17" ht="26.25" customHeight="1" x14ac:dyDescent="0.35">
      <c r="B8" s="1"/>
      <c r="C8" s="2" t="s">
        <v>0</v>
      </c>
      <c r="H8" s="25"/>
      <c r="I8" s="25"/>
      <c r="J8" s="25"/>
      <c r="K8" s="25"/>
      <c r="L8" s="25"/>
      <c r="M8" s="25"/>
      <c r="N8" s="25"/>
      <c r="O8" s="25"/>
      <c r="P8" s="25"/>
      <c r="Q8" s="25"/>
    </row>
    <row r="9" spans="1:17" ht="27" customHeight="1" x14ac:dyDescent="0.25">
      <c r="A9" s="5" t="s">
        <v>76</v>
      </c>
      <c r="B9" s="19" t="s">
        <v>3</v>
      </c>
      <c r="C9" s="19" t="s">
        <v>4</v>
      </c>
      <c r="D9" s="19" t="s">
        <v>5</v>
      </c>
      <c r="E9" s="19" t="s">
        <v>49</v>
      </c>
      <c r="F9" s="20" t="s">
        <v>6</v>
      </c>
      <c r="G9" s="21" t="s">
        <v>7</v>
      </c>
      <c r="H9" s="25"/>
      <c r="I9" s="25"/>
      <c r="J9" s="25"/>
      <c r="K9" s="25"/>
      <c r="L9" s="25"/>
      <c r="M9" s="25"/>
      <c r="N9" s="25"/>
      <c r="O9" s="25"/>
      <c r="P9" s="25"/>
      <c r="Q9" s="25"/>
    </row>
    <row r="10" spans="1:17" ht="49.5" customHeight="1" x14ac:dyDescent="0.25">
      <c r="A10" s="6">
        <v>1</v>
      </c>
      <c r="B10" s="13" t="s">
        <v>9</v>
      </c>
      <c r="C10" s="14" t="s">
        <v>10</v>
      </c>
      <c r="D10" s="14" t="s">
        <v>11</v>
      </c>
      <c r="E10" s="14" t="s">
        <v>43</v>
      </c>
      <c r="F10" s="14" t="s">
        <v>12</v>
      </c>
      <c r="G10" s="14" t="s">
        <v>13</v>
      </c>
      <c r="H10" s="9">
        <v>255</v>
      </c>
      <c r="I10" s="9">
        <v>265</v>
      </c>
      <c r="J10" s="9">
        <v>255</v>
      </c>
      <c r="K10" s="9">
        <v>260</v>
      </c>
      <c r="L10" s="9">
        <v>255</v>
      </c>
      <c r="M10" s="9">
        <v>240</v>
      </c>
      <c r="N10" s="9">
        <v>250</v>
      </c>
      <c r="O10" s="9">
        <v>260</v>
      </c>
      <c r="P10" s="9">
        <v>250</v>
      </c>
      <c r="Q10" s="9">
        <v>260</v>
      </c>
    </row>
    <row r="11" spans="1:17" ht="49.5" customHeight="1" x14ac:dyDescent="0.25">
      <c r="A11" s="7">
        <v>2</v>
      </c>
      <c r="B11" s="15" t="s">
        <v>14</v>
      </c>
      <c r="C11" s="16" t="s">
        <v>15</v>
      </c>
      <c r="D11" s="14" t="s">
        <v>11</v>
      </c>
      <c r="E11" s="14" t="s">
        <v>44</v>
      </c>
      <c r="F11" s="14" t="s">
        <v>16</v>
      </c>
      <c r="G11" s="14" t="s">
        <v>17</v>
      </c>
      <c r="H11" s="9">
        <v>192</v>
      </c>
      <c r="I11" s="9">
        <v>170</v>
      </c>
      <c r="J11" s="9">
        <v>184</v>
      </c>
      <c r="K11" s="9">
        <v>164</v>
      </c>
      <c r="L11" s="9">
        <v>174</v>
      </c>
      <c r="M11" s="9">
        <v>129</v>
      </c>
      <c r="N11" s="9">
        <v>152</v>
      </c>
      <c r="O11" s="9">
        <v>220</v>
      </c>
      <c r="P11" s="9">
        <v>159</v>
      </c>
      <c r="Q11" s="9">
        <v>169</v>
      </c>
    </row>
    <row r="12" spans="1:17" ht="49.5" customHeight="1" x14ac:dyDescent="0.25">
      <c r="A12" s="7">
        <v>3</v>
      </c>
      <c r="B12" s="15" t="s">
        <v>18</v>
      </c>
      <c r="C12" s="14" t="s">
        <v>19</v>
      </c>
      <c r="D12" s="14" t="s">
        <v>11</v>
      </c>
      <c r="E12" s="14" t="s">
        <v>45</v>
      </c>
      <c r="F12" s="14" t="s">
        <v>20</v>
      </c>
      <c r="G12" s="14" t="s">
        <v>21</v>
      </c>
      <c r="H12" s="9">
        <v>719</v>
      </c>
      <c r="I12" s="9">
        <v>709</v>
      </c>
      <c r="J12" s="9">
        <v>679</v>
      </c>
      <c r="K12" s="9">
        <v>734</v>
      </c>
      <c r="L12" s="9">
        <v>749</v>
      </c>
      <c r="M12" s="9">
        <v>694</v>
      </c>
      <c r="N12" s="9">
        <v>627</v>
      </c>
      <c r="O12" s="9">
        <v>589</v>
      </c>
      <c r="P12" s="9">
        <v>614</v>
      </c>
      <c r="Q12" s="9">
        <v>614</v>
      </c>
    </row>
    <row r="13" spans="1:17" ht="58.5" customHeight="1" x14ac:dyDescent="0.25">
      <c r="A13" s="7">
        <v>4</v>
      </c>
      <c r="B13" s="15" t="s">
        <v>22</v>
      </c>
      <c r="C13" s="14" t="s">
        <v>23</v>
      </c>
      <c r="D13" s="14" t="s">
        <v>11</v>
      </c>
      <c r="E13" s="14" t="s">
        <v>41</v>
      </c>
      <c r="F13" s="14" t="s">
        <v>24</v>
      </c>
      <c r="G13" s="14" t="s">
        <v>25</v>
      </c>
      <c r="H13" s="9">
        <v>330</v>
      </c>
      <c r="I13" s="9">
        <v>330</v>
      </c>
      <c r="J13" s="9">
        <v>360</v>
      </c>
      <c r="K13" s="9">
        <v>400</v>
      </c>
      <c r="L13" s="9">
        <v>420</v>
      </c>
      <c r="M13" s="9">
        <v>401</v>
      </c>
      <c r="N13" s="9">
        <v>360</v>
      </c>
      <c r="O13" s="9">
        <v>390</v>
      </c>
      <c r="P13" s="9">
        <v>320</v>
      </c>
      <c r="Q13" s="9">
        <v>327</v>
      </c>
    </row>
    <row r="14" spans="1:17" ht="49.5" customHeight="1" x14ac:dyDescent="0.25">
      <c r="A14" s="7">
        <v>5</v>
      </c>
      <c r="B14" s="15" t="s">
        <v>40</v>
      </c>
      <c r="C14" s="14" t="s">
        <v>26</v>
      </c>
      <c r="D14" s="14" t="s">
        <v>11</v>
      </c>
      <c r="E14" s="14" t="s">
        <v>46</v>
      </c>
      <c r="F14" s="14" t="s">
        <v>27</v>
      </c>
      <c r="G14" s="14" t="s">
        <v>28</v>
      </c>
      <c r="H14" s="9">
        <v>335</v>
      </c>
      <c r="I14" s="9">
        <v>300</v>
      </c>
      <c r="J14" s="9">
        <v>240</v>
      </c>
      <c r="K14" s="9">
        <v>290</v>
      </c>
      <c r="L14" s="9">
        <v>320</v>
      </c>
      <c r="M14" s="9">
        <v>300</v>
      </c>
      <c r="N14" s="9">
        <v>268</v>
      </c>
      <c r="O14" s="9">
        <v>300</v>
      </c>
      <c r="P14" s="9">
        <v>235</v>
      </c>
      <c r="Q14" s="9">
        <v>255</v>
      </c>
    </row>
    <row r="15" spans="1:17" ht="49.5" customHeight="1" x14ac:dyDescent="0.25">
      <c r="A15" s="7">
        <v>6</v>
      </c>
      <c r="B15" s="17" t="s">
        <v>29</v>
      </c>
      <c r="C15" s="18" t="s">
        <v>30</v>
      </c>
      <c r="D15" s="14" t="s">
        <v>11</v>
      </c>
      <c r="E15" s="14" t="s">
        <v>47</v>
      </c>
      <c r="F15" s="14" t="s">
        <v>31</v>
      </c>
      <c r="G15" s="14" t="s">
        <v>32</v>
      </c>
      <c r="H15" s="9">
        <v>504</v>
      </c>
      <c r="I15" s="9">
        <v>539</v>
      </c>
      <c r="J15" s="9">
        <v>450</v>
      </c>
      <c r="K15" s="9">
        <v>480</v>
      </c>
      <c r="L15" s="9">
        <v>576</v>
      </c>
      <c r="M15" s="9">
        <v>523</v>
      </c>
      <c r="N15" s="9">
        <v>560</v>
      </c>
      <c r="O15" s="9">
        <v>530</v>
      </c>
      <c r="P15" s="9">
        <v>510</v>
      </c>
      <c r="Q15" s="9">
        <v>281</v>
      </c>
    </row>
    <row r="16" spans="1:17" ht="49.5" customHeight="1" x14ac:dyDescent="0.25">
      <c r="A16" s="7">
        <v>7</v>
      </c>
      <c r="B16" s="15" t="s">
        <v>33</v>
      </c>
      <c r="C16" s="14" t="s">
        <v>34</v>
      </c>
      <c r="D16" s="14" t="s">
        <v>11</v>
      </c>
      <c r="E16" s="14" t="s">
        <v>48</v>
      </c>
      <c r="F16" s="14" t="s">
        <v>35</v>
      </c>
      <c r="G16" s="14" t="s">
        <v>36</v>
      </c>
      <c r="H16" s="9">
        <v>488</v>
      </c>
      <c r="I16" s="9">
        <v>491</v>
      </c>
      <c r="J16" s="9">
        <v>498</v>
      </c>
      <c r="K16" s="9">
        <v>568</v>
      </c>
      <c r="L16" s="9">
        <v>578</v>
      </c>
      <c r="M16" s="9">
        <v>543</v>
      </c>
      <c r="N16" s="9">
        <v>590</v>
      </c>
      <c r="O16" s="9">
        <v>535</v>
      </c>
      <c r="P16" s="9">
        <v>550</v>
      </c>
      <c r="Q16" s="9">
        <v>475</v>
      </c>
    </row>
    <row r="17" spans="1:17" ht="49.5" customHeight="1" x14ac:dyDescent="0.25">
      <c r="A17" s="7">
        <v>8</v>
      </c>
      <c r="B17" s="15" t="s">
        <v>37</v>
      </c>
      <c r="C17" s="14" t="s">
        <v>38</v>
      </c>
      <c r="D17" s="14" t="s">
        <v>11</v>
      </c>
      <c r="E17" s="14" t="s">
        <v>42</v>
      </c>
      <c r="F17" s="14" t="s">
        <v>35</v>
      </c>
      <c r="G17" s="14" t="s">
        <v>39</v>
      </c>
      <c r="H17" s="9">
        <v>110</v>
      </c>
      <c r="I17" s="9">
        <v>68</v>
      </c>
      <c r="J17" s="9">
        <v>82</v>
      </c>
      <c r="K17" s="9">
        <v>110</v>
      </c>
      <c r="L17" s="9">
        <v>110</v>
      </c>
      <c r="M17" s="9">
        <v>110</v>
      </c>
      <c r="N17" s="9">
        <v>110</v>
      </c>
      <c r="O17" s="9">
        <v>110</v>
      </c>
      <c r="P17" s="9">
        <v>110</v>
      </c>
      <c r="Q17" s="9">
        <v>110</v>
      </c>
    </row>
    <row r="18" spans="1:17" x14ac:dyDescent="0.25">
      <c r="A18" s="3"/>
      <c r="B18" s="3"/>
      <c r="C18" s="4"/>
      <c r="D18" s="4"/>
      <c r="E18" s="4"/>
      <c r="F18" s="4"/>
      <c r="G18" s="4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 x14ac:dyDescent="0.25">
      <c r="A19" s="3"/>
      <c r="B19" s="27" t="s">
        <v>8</v>
      </c>
      <c r="C19" s="27"/>
      <c r="D19" s="27"/>
      <c r="E19" s="27"/>
      <c r="F19" s="27"/>
      <c r="G19" s="27"/>
      <c r="H19" s="10">
        <f t="shared" ref="H19:Q19" si="0">SUM(H10:H18)</f>
        <v>2933</v>
      </c>
      <c r="I19" s="10">
        <f t="shared" si="0"/>
        <v>2872</v>
      </c>
      <c r="J19" s="10">
        <f t="shared" si="0"/>
        <v>2748</v>
      </c>
      <c r="K19" s="10">
        <f t="shared" si="0"/>
        <v>3006</v>
      </c>
      <c r="L19" s="10">
        <f t="shared" si="0"/>
        <v>3182</v>
      </c>
      <c r="M19" s="10">
        <f t="shared" si="0"/>
        <v>2940</v>
      </c>
      <c r="N19" s="10">
        <f t="shared" si="0"/>
        <v>2917</v>
      </c>
      <c r="O19" s="10">
        <f t="shared" si="0"/>
        <v>2934</v>
      </c>
      <c r="P19" s="10">
        <f t="shared" si="0"/>
        <v>2748</v>
      </c>
      <c r="Q19" s="10">
        <f t="shared" si="0"/>
        <v>2491</v>
      </c>
    </row>
    <row r="21" spans="1:17" hidden="1" x14ac:dyDescent="0.25"/>
    <row r="22" spans="1:17" hidden="1" x14ac:dyDescent="0.25"/>
  </sheetData>
  <mergeCells count="16">
    <mergeCell ref="B19:G19"/>
    <mergeCell ref="C5:G5"/>
    <mergeCell ref="C6:G6"/>
    <mergeCell ref="Q4:Q9"/>
    <mergeCell ref="K4:K9"/>
    <mergeCell ref="L4:L9"/>
    <mergeCell ref="M4:M9"/>
    <mergeCell ref="N4:N9"/>
    <mergeCell ref="O4:O9"/>
    <mergeCell ref="P4:P9"/>
    <mergeCell ref="H4:H9"/>
    <mergeCell ref="I4:I9"/>
    <mergeCell ref="J4:J9"/>
    <mergeCell ref="C2:G2"/>
    <mergeCell ref="C3:G3"/>
    <mergeCell ref="A1:M1"/>
  </mergeCells>
  <pageMargins left="0.7" right="0.7" top="0.75" bottom="0.75" header="0.3" footer="0.3"/>
  <pageSetup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topLeftCell="A15" workbookViewId="0">
      <selection activeCell="B23" sqref="A23:XFD28"/>
    </sheetView>
  </sheetViews>
  <sheetFormatPr baseColWidth="10" defaultRowHeight="15" x14ac:dyDescent="0.25"/>
  <cols>
    <col min="1" max="1" width="4" customWidth="1"/>
    <col min="2" max="2" width="12.42578125" customWidth="1"/>
    <col min="3" max="3" width="10.85546875" customWidth="1"/>
    <col min="4" max="4" width="9.85546875" customWidth="1"/>
    <col min="5" max="5" width="11.140625" customWidth="1"/>
    <col min="6" max="6" width="9" customWidth="1"/>
    <col min="7" max="7" width="21.28515625" customWidth="1"/>
    <col min="8" max="12" width="12.5703125" customWidth="1"/>
    <col min="13" max="13" width="13.140625" customWidth="1"/>
    <col min="14" max="14" width="15.5703125" customWidth="1"/>
    <col min="15" max="15" width="18.140625" customWidth="1"/>
    <col min="16" max="16" width="13.5703125" customWidth="1"/>
  </cols>
  <sheetData>
    <row r="1" spans="1:16" ht="88.5" customHeight="1" x14ac:dyDescent="0.25">
      <c r="C1" s="30" t="s">
        <v>75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6" x14ac:dyDescent="0.25">
      <c r="C2" s="26"/>
      <c r="D2" s="26"/>
      <c r="E2" s="26"/>
      <c r="F2" s="26"/>
      <c r="G2" s="26"/>
      <c r="H2" s="12"/>
      <c r="I2" s="12"/>
      <c r="J2" s="12"/>
      <c r="K2" s="12"/>
      <c r="L2" s="12"/>
    </row>
    <row r="3" spans="1:16" x14ac:dyDescent="0.25">
      <c r="C3" s="26"/>
      <c r="D3" s="26"/>
      <c r="E3" s="26"/>
      <c r="F3" s="26"/>
      <c r="G3" s="26"/>
      <c r="H3" s="12"/>
      <c r="I3" s="12"/>
      <c r="J3" s="12"/>
      <c r="K3" s="12"/>
      <c r="L3" s="12"/>
    </row>
    <row r="4" spans="1:16" ht="15" customHeight="1" x14ac:dyDescent="0.25">
      <c r="H4" s="25" t="s">
        <v>60</v>
      </c>
      <c r="I4" s="25" t="s">
        <v>61</v>
      </c>
      <c r="J4" s="25" t="s">
        <v>62</v>
      </c>
      <c r="K4" s="25" t="s">
        <v>63</v>
      </c>
      <c r="L4" s="25" t="s">
        <v>64</v>
      </c>
      <c r="M4" s="25" t="s">
        <v>65</v>
      </c>
      <c r="N4" s="25" t="s">
        <v>73</v>
      </c>
      <c r="O4" s="25" t="s">
        <v>68</v>
      </c>
      <c r="P4" s="25" t="s">
        <v>72</v>
      </c>
    </row>
    <row r="5" spans="1:16" ht="18.75" customHeight="1" x14ac:dyDescent="0.3">
      <c r="C5" s="28" t="s">
        <v>1</v>
      </c>
      <c r="D5" s="28"/>
      <c r="E5" s="28"/>
      <c r="F5" s="28"/>
      <c r="G5" s="28"/>
      <c r="H5" s="25"/>
      <c r="I5" s="25"/>
      <c r="J5" s="25"/>
      <c r="K5" s="25"/>
      <c r="L5" s="25"/>
      <c r="M5" s="25"/>
      <c r="N5" s="25"/>
      <c r="O5" s="25"/>
      <c r="P5" s="25"/>
    </row>
    <row r="6" spans="1:16" ht="15" customHeight="1" x14ac:dyDescent="0.25">
      <c r="C6" s="29" t="s">
        <v>2</v>
      </c>
      <c r="D6" s="29"/>
      <c r="E6" s="29"/>
      <c r="F6" s="29"/>
      <c r="G6" s="29"/>
      <c r="H6" s="25"/>
      <c r="I6" s="25"/>
      <c r="J6" s="25"/>
      <c r="K6" s="25"/>
      <c r="L6" s="25"/>
      <c r="M6" s="25"/>
      <c r="N6" s="25"/>
      <c r="O6" s="25"/>
      <c r="P6" s="25"/>
    </row>
    <row r="7" spans="1:16" ht="15" customHeight="1" x14ac:dyDescent="0.25">
      <c r="H7" s="25"/>
      <c r="I7" s="25"/>
      <c r="J7" s="25"/>
      <c r="K7" s="25"/>
      <c r="L7" s="25"/>
      <c r="M7" s="25"/>
      <c r="N7" s="25"/>
      <c r="O7" s="25"/>
      <c r="P7" s="25"/>
    </row>
    <row r="8" spans="1:16" ht="26.25" customHeight="1" x14ac:dyDescent="0.35">
      <c r="B8" s="1"/>
      <c r="C8" s="2" t="s">
        <v>0</v>
      </c>
      <c r="H8" s="25"/>
      <c r="I8" s="25"/>
      <c r="J8" s="25"/>
      <c r="K8" s="25"/>
      <c r="L8" s="25"/>
      <c r="M8" s="25"/>
      <c r="N8" s="25"/>
      <c r="O8" s="25"/>
      <c r="P8" s="25"/>
    </row>
    <row r="9" spans="1:16" ht="24" customHeight="1" x14ac:dyDescent="0.25">
      <c r="A9" s="5" t="s">
        <v>76</v>
      </c>
      <c r="B9" s="5" t="s">
        <v>3</v>
      </c>
      <c r="C9" s="5" t="s">
        <v>4</v>
      </c>
      <c r="D9" s="5" t="s">
        <v>5</v>
      </c>
      <c r="E9" s="5" t="s">
        <v>49</v>
      </c>
      <c r="F9" s="11" t="s">
        <v>6</v>
      </c>
      <c r="G9" s="8" t="s">
        <v>7</v>
      </c>
      <c r="H9" s="25"/>
      <c r="I9" s="25"/>
      <c r="J9" s="25"/>
      <c r="K9" s="25"/>
      <c r="L9" s="25"/>
      <c r="M9" s="25"/>
      <c r="N9" s="25"/>
      <c r="O9" s="25"/>
      <c r="P9" s="25"/>
    </row>
    <row r="10" spans="1:16" ht="39.75" customHeight="1" x14ac:dyDescent="0.25">
      <c r="A10" s="6">
        <v>1</v>
      </c>
      <c r="B10" s="13" t="s">
        <v>9</v>
      </c>
      <c r="C10" s="14" t="s">
        <v>10</v>
      </c>
      <c r="D10" s="14" t="s">
        <v>11</v>
      </c>
      <c r="E10" s="14" t="s">
        <v>43</v>
      </c>
      <c r="F10" s="14" t="s">
        <v>12</v>
      </c>
      <c r="G10" s="14" t="s">
        <v>13</v>
      </c>
      <c r="H10" s="9">
        <v>250</v>
      </c>
      <c r="I10" s="9">
        <v>250</v>
      </c>
      <c r="J10" s="9">
        <v>260</v>
      </c>
      <c r="K10" s="9">
        <v>245</v>
      </c>
      <c r="L10" s="9">
        <v>269</v>
      </c>
      <c r="M10" s="9">
        <v>245</v>
      </c>
      <c r="N10" s="9">
        <v>30</v>
      </c>
      <c r="O10" s="9">
        <v>21</v>
      </c>
      <c r="P10" s="9">
        <v>205</v>
      </c>
    </row>
    <row r="11" spans="1:16" ht="36.75" customHeight="1" x14ac:dyDescent="0.25">
      <c r="A11" s="7">
        <v>2</v>
      </c>
      <c r="B11" s="15" t="s">
        <v>14</v>
      </c>
      <c r="C11" s="16" t="s">
        <v>15</v>
      </c>
      <c r="D11" s="14" t="s">
        <v>11</v>
      </c>
      <c r="E11" s="14" t="s">
        <v>44</v>
      </c>
      <c r="F11" s="14" t="s">
        <v>16</v>
      </c>
      <c r="G11" s="14" t="s">
        <v>17</v>
      </c>
      <c r="H11" s="9">
        <v>184</v>
      </c>
      <c r="I11" s="9">
        <v>219</v>
      </c>
      <c r="J11" s="9">
        <v>219</v>
      </c>
      <c r="K11" s="9">
        <v>198</v>
      </c>
      <c r="L11" s="9">
        <v>184</v>
      </c>
      <c r="M11" s="9">
        <v>229</v>
      </c>
      <c r="N11" s="9">
        <v>10</v>
      </c>
      <c r="O11" s="9">
        <v>19</v>
      </c>
      <c r="P11" s="9">
        <v>168</v>
      </c>
    </row>
    <row r="12" spans="1:16" ht="39.75" customHeight="1" x14ac:dyDescent="0.25">
      <c r="A12" s="7">
        <v>3</v>
      </c>
      <c r="B12" s="15" t="s">
        <v>18</v>
      </c>
      <c r="C12" s="14" t="s">
        <v>19</v>
      </c>
      <c r="D12" s="14" t="s">
        <v>11</v>
      </c>
      <c r="E12" s="14" t="s">
        <v>45</v>
      </c>
      <c r="F12" s="14" t="s">
        <v>20</v>
      </c>
      <c r="G12" s="14" t="s">
        <v>21</v>
      </c>
      <c r="H12" s="9">
        <v>604</v>
      </c>
      <c r="I12" s="9">
        <v>624</v>
      </c>
      <c r="J12" s="9">
        <v>559</v>
      </c>
      <c r="K12" s="9">
        <v>598</v>
      </c>
      <c r="L12" s="9">
        <v>619</v>
      </c>
      <c r="M12" s="9">
        <v>698</v>
      </c>
      <c r="N12" s="9">
        <v>30</v>
      </c>
      <c r="O12" s="9">
        <v>75</v>
      </c>
      <c r="P12" s="9">
        <v>344</v>
      </c>
    </row>
    <row r="13" spans="1:16" ht="57.75" customHeight="1" x14ac:dyDescent="0.25">
      <c r="A13" s="7">
        <v>4</v>
      </c>
      <c r="B13" s="15" t="s">
        <v>22</v>
      </c>
      <c r="C13" s="14" t="s">
        <v>23</v>
      </c>
      <c r="D13" s="14" t="s">
        <v>11</v>
      </c>
      <c r="E13" s="14" t="s">
        <v>41</v>
      </c>
      <c r="F13" s="14" t="s">
        <v>24</v>
      </c>
      <c r="G13" s="14" t="s">
        <v>25</v>
      </c>
      <c r="H13" s="9">
        <v>370</v>
      </c>
      <c r="I13" s="9">
        <v>379</v>
      </c>
      <c r="J13" s="9">
        <v>378</v>
      </c>
      <c r="K13" s="9">
        <v>386</v>
      </c>
      <c r="L13" s="9">
        <v>380</v>
      </c>
      <c r="M13" s="9">
        <v>330</v>
      </c>
      <c r="N13" s="9">
        <v>16</v>
      </c>
      <c r="O13" s="9">
        <v>60</v>
      </c>
      <c r="P13" s="9">
        <v>139</v>
      </c>
    </row>
    <row r="14" spans="1:16" ht="39.75" customHeight="1" x14ac:dyDescent="0.25">
      <c r="A14" s="7">
        <v>5</v>
      </c>
      <c r="B14" s="15" t="s">
        <v>40</v>
      </c>
      <c r="C14" s="14" t="s">
        <v>26</v>
      </c>
      <c r="D14" s="14" t="s">
        <v>11</v>
      </c>
      <c r="E14" s="14" t="s">
        <v>46</v>
      </c>
      <c r="F14" s="14" t="s">
        <v>27</v>
      </c>
      <c r="G14" s="14" t="s">
        <v>28</v>
      </c>
      <c r="H14" s="9">
        <v>285</v>
      </c>
      <c r="I14" s="9">
        <v>285</v>
      </c>
      <c r="J14" s="9">
        <v>315</v>
      </c>
      <c r="K14" s="9">
        <v>335</v>
      </c>
      <c r="L14" s="9">
        <v>332</v>
      </c>
      <c r="M14" s="9">
        <v>286</v>
      </c>
      <c r="N14" s="9">
        <v>15</v>
      </c>
      <c r="O14" s="9">
        <v>119</v>
      </c>
      <c r="P14" s="9">
        <v>114</v>
      </c>
    </row>
    <row r="15" spans="1:16" ht="34.5" customHeight="1" x14ac:dyDescent="0.25">
      <c r="A15" s="7">
        <v>6</v>
      </c>
      <c r="B15" s="17" t="s">
        <v>29</v>
      </c>
      <c r="C15" s="18" t="s">
        <v>30</v>
      </c>
      <c r="D15" s="14" t="s">
        <v>11</v>
      </c>
      <c r="E15" s="14" t="s">
        <v>47</v>
      </c>
      <c r="F15" s="14" t="s">
        <v>31</v>
      </c>
      <c r="G15" s="14" t="s">
        <v>32</v>
      </c>
      <c r="H15" s="9">
        <v>290</v>
      </c>
      <c r="I15" s="9">
        <v>397</v>
      </c>
      <c r="J15" s="9">
        <v>502</v>
      </c>
      <c r="K15" s="9">
        <v>391</v>
      </c>
      <c r="L15" s="9">
        <v>454</v>
      </c>
      <c r="M15" s="9">
        <v>440</v>
      </c>
      <c r="N15" s="9">
        <v>10</v>
      </c>
      <c r="O15" s="9">
        <v>44</v>
      </c>
      <c r="P15" s="9">
        <v>520</v>
      </c>
    </row>
    <row r="16" spans="1:16" ht="33.75" customHeight="1" x14ac:dyDescent="0.25">
      <c r="A16" s="7">
        <v>7</v>
      </c>
      <c r="B16" s="15" t="s">
        <v>33</v>
      </c>
      <c r="C16" s="14" t="s">
        <v>34</v>
      </c>
      <c r="D16" s="14" t="s">
        <v>11</v>
      </c>
      <c r="E16" s="14" t="s">
        <v>48</v>
      </c>
      <c r="F16" s="14" t="s">
        <v>35</v>
      </c>
      <c r="G16" s="14" t="s">
        <v>36</v>
      </c>
      <c r="H16" s="9">
        <v>424</v>
      </c>
      <c r="I16" s="9">
        <v>508</v>
      </c>
      <c r="J16" s="9">
        <v>453</v>
      </c>
      <c r="K16" s="9">
        <v>438</v>
      </c>
      <c r="L16" s="9">
        <v>363</v>
      </c>
      <c r="M16" s="9">
        <v>510</v>
      </c>
      <c r="N16" s="9">
        <v>37</v>
      </c>
      <c r="O16" s="9">
        <v>68</v>
      </c>
      <c r="P16" s="9">
        <v>420</v>
      </c>
    </row>
    <row r="17" spans="1:16" ht="47.25" customHeight="1" x14ac:dyDescent="0.25">
      <c r="A17" s="7">
        <v>8</v>
      </c>
      <c r="B17" s="15" t="s">
        <v>37</v>
      </c>
      <c r="C17" s="14" t="s">
        <v>38</v>
      </c>
      <c r="D17" s="14" t="s">
        <v>11</v>
      </c>
      <c r="E17" s="14" t="s">
        <v>42</v>
      </c>
      <c r="F17" s="14" t="s">
        <v>35</v>
      </c>
      <c r="G17" s="14" t="s">
        <v>39</v>
      </c>
      <c r="H17" s="9">
        <v>110</v>
      </c>
      <c r="I17" s="9">
        <v>110</v>
      </c>
      <c r="J17" s="9">
        <v>120</v>
      </c>
      <c r="K17" s="9">
        <v>110</v>
      </c>
      <c r="L17" s="9">
        <v>110</v>
      </c>
      <c r="M17" s="9">
        <v>90</v>
      </c>
      <c r="N17" s="9">
        <v>12</v>
      </c>
      <c r="O17" s="9">
        <v>9</v>
      </c>
      <c r="P17" s="9">
        <v>204</v>
      </c>
    </row>
    <row r="18" spans="1:16" x14ac:dyDescent="0.25">
      <c r="A18" s="3"/>
      <c r="B18" s="3"/>
      <c r="C18" s="4"/>
      <c r="D18" s="4"/>
      <c r="E18" s="4"/>
      <c r="F18" s="4"/>
      <c r="G18" s="4"/>
      <c r="H18" s="9"/>
      <c r="I18" s="9"/>
      <c r="J18" s="9"/>
      <c r="K18" s="9"/>
      <c r="L18" s="9"/>
      <c r="M18" s="9"/>
      <c r="N18" s="9"/>
      <c r="O18" s="9"/>
      <c r="P18" s="9"/>
    </row>
    <row r="19" spans="1:16" x14ac:dyDescent="0.25">
      <c r="A19" s="3"/>
      <c r="B19" s="27" t="s">
        <v>8</v>
      </c>
      <c r="C19" s="27"/>
      <c r="D19" s="27"/>
      <c r="E19" s="27"/>
      <c r="F19" s="27"/>
      <c r="G19" s="27"/>
      <c r="H19" s="10">
        <f t="shared" ref="H19:P19" si="0">SUM(H10:H18)</f>
        <v>2517</v>
      </c>
      <c r="I19" s="10">
        <f t="shared" si="0"/>
        <v>2772</v>
      </c>
      <c r="J19" s="10">
        <f t="shared" si="0"/>
        <v>2806</v>
      </c>
      <c r="K19" s="10">
        <f t="shared" si="0"/>
        <v>2701</v>
      </c>
      <c r="L19" s="10">
        <f t="shared" si="0"/>
        <v>2711</v>
      </c>
      <c r="M19" s="10">
        <f t="shared" si="0"/>
        <v>2828</v>
      </c>
      <c r="N19" s="10">
        <f t="shared" si="0"/>
        <v>160</v>
      </c>
      <c r="O19" s="10">
        <f t="shared" si="0"/>
        <v>415</v>
      </c>
      <c r="P19" s="10">
        <f t="shared" si="0"/>
        <v>2114</v>
      </c>
    </row>
    <row r="21" spans="1:16" hidden="1" x14ac:dyDescent="0.25"/>
    <row r="22" spans="1:16" hidden="1" x14ac:dyDescent="0.25"/>
  </sheetData>
  <mergeCells count="15">
    <mergeCell ref="B19:G19"/>
    <mergeCell ref="O4:O9"/>
    <mergeCell ref="P4:P9"/>
    <mergeCell ref="C5:G5"/>
    <mergeCell ref="C6:G6"/>
    <mergeCell ref="H4:H9"/>
    <mergeCell ref="I4:I9"/>
    <mergeCell ref="J4:J9"/>
    <mergeCell ref="K4:K9"/>
    <mergeCell ref="L4:L9"/>
    <mergeCell ref="C2:G2"/>
    <mergeCell ref="C3:G3"/>
    <mergeCell ref="M4:M9"/>
    <mergeCell ref="N4:N9"/>
    <mergeCell ref="C1:O1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MATRIZ (3)</vt:lpstr>
      <vt:lpstr>MATRIZ (4)</vt:lpstr>
      <vt:lpstr>MATRIZ (5)</vt:lpstr>
      <vt:lpstr>'MATRIZ (3)'!Área_de_impresión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DIANA BERENICE RODRIGUEZ CASILLAS</cp:lastModifiedBy>
  <cp:lastPrinted>2023-05-15T23:55:58Z</cp:lastPrinted>
  <dcterms:created xsi:type="dcterms:W3CDTF">2022-05-11T15:44:48Z</dcterms:created>
  <dcterms:modified xsi:type="dcterms:W3CDTF">2023-05-15T23:55:59Z</dcterms:modified>
</cp:coreProperties>
</file>